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A5F90EF4-CAE4-4FD7-BC1C-282AFDFB0E7A}" xr6:coauthVersionLast="47" xr6:coauthVersionMax="47" xr10:uidLastSave="{00000000-0000-0000-0000-000000000000}"/>
  <bookViews>
    <workbookView xWindow="14070" yWindow="120" windowWidth="14490" windowHeight="14940" xr2:uid="{4942EDF1-7EB0-482B-9814-87B93A0CE9D8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[1]Dt1!$CA$3:$EA$989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K57" i="1"/>
  <c r="L57" i="1"/>
  <c r="E43" i="1"/>
  <c r="E57" i="1" s="1"/>
  <c r="F43" i="1"/>
  <c r="F57" i="1" s="1"/>
  <c r="G43" i="1"/>
  <c r="G57" i="1" s="1"/>
  <c r="H43" i="1"/>
  <c r="H57" i="1" s="1"/>
  <c r="I43" i="1"/>
  <c r="J43" i="1"/>
  <c r="J57" i="1" s="1"/>
  <c r="K43" i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<sst xmlns="http://schemas.openxmlformats.org/spreadsheetml/2006/main" count="65" uniqueCount="51">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</sst>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7E2C9A22-3BE6-4D04-9EE8-3134C9DD388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1298575</xdr:colOff>
      <xdr:row>4</xdr:row>
      <xdr:rowOff>173990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7B0454-CFEA-40FC-8687-234B3DC2749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0" y="317500"/>
          <a:ext cx="2362200" cy="681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octubre/RSF2%20-%2014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</row>
      </sheetData>
      <sheetData sheetId="5"/>
      <sheetData sheetId="6"/>
      <sheetData sheetId="7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85.562399999999997</v>
          </cell>
          <cell r="CN818">
            <v>90.486899999999991</v>
          </cell>
          <cell r="CO818">
            <v>81.215400000000002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88.283999999999992</v>
          </cell>
          <cell r="CN823">
            <v>91.534800000000004</v>
          </cell>
          <cell r="CO823">
            <v>83.852999999999994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4.82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5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8932A-CC9D-4390-9E56-A0A320BE87BB}">
  <sheetPr>
    <tabColor rgb="FF002060"/>
  </sheetPr>
  <dimension ref="A1:Y69"/>
  <sheetViews>
    <sheetView showGridLines="0" tabSelected="1" zoomScale="60" zoomScaleNormal="60" workbookViewId="0">
      <selection activeCell="I6" sqref="I6:J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  <c r="O2" s="65"/>
    </row>
    <row r="3" spans="1:25" ht="15.75" customHeight="1" x14ac:dyDescent="0.25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5"/>
      <c r="O3" s="65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45565</v>
      </c>
      <c r="I5" s="10" t="s">
        <v>50</v>
      </c>
      <c r="J5" s="12">
        <v>45576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7" t="s">
        <v>2</v>
      </c>
      <c r="C7" s="67"/>
      <c r="D7" s="14">
        <v>45579</v>
      </c>
      <c r="E7" s="14"/>
      <c r="F7" s="14"/>
      <c r="I7" s="6"/>
      <c r="J7" s="6"/>
      <c r="K7" s="15"/>
      <c r="L7" s="15"/>
      <c r="N7" s="1"/>
      <c r="O7" s="16"/>
    </row>
    <row r="8" spans="1:25" ht="18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60.75" customHeight="1" x14ac:dyDescent="0.25">
      <c r="A10" s="1"/>
      <c r="B10" s="68" t="s">
        <v>4</v>
      </c>
      <c r="C10" s="68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69" t="s">
        <v>17</v>
      </c>
      <c r="C11" s="69"/>
      <c r="D11" s="31">
        <v>45.121553342041437</v>
      </c>
      <c r="E11" s="31" t="e">
        <v>#REF!</v>
      </c>
      <c r="F11" s="31">
        <v>86.979899449165529</v>
      </c>
      <c r="G11" s="31">
        <v>83.65759121080022</v>
      </c>
      <c r="H11" s="31">
        <v>77.299205372216363</v>
      </c>
      <c r="I11" s="31">
        <v>89.084939999999989</v>
      </c>
      <c r="J11" s="31">
        <v>89.162850000000006</v>
      </c>
      <c r="K11" s="31">
        <v>86.626731838790931</v>
      </c>
      <c r="L11" s="31">
        <v>70.416499999999999</v>
      </c>
      <c r="M11" s="31">
        <v>69.48618956953645</v>
      </c>
      <c r="N11" s="31">
        <v>72.196110000000004</v>
      </c>
      <c r="O11" s="31">
        <v>153.50979000000001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37.533037499999999</v>
      </c>
      <c r="E12" s="31" t="e">
        <v>#REF!</v>
      </c>
      <c r="F12" s="31">
        <v>86.185394166666654</v>
      </c>
      <c r="G12" s="31">
        <v>81.996343333333328</v>
      </c>
      <c r="H12" s="31">
        <v>81.996343333333328</v>
      </c>
      <c r="I12" s="31">
        <v>89.084939999999989</v>
      </c>
      <c r="J12" s="33">
        <v>89.162850000000006</v>
      </c>
      <c r="K12" s="33">
        <v>89.162850000000006</v>
      </c>
      <c r="L12" s="31">
        <v>70.416499999999999</v>
      </c>
      <c r="M12" s="31">
        <v>70.416499999999999</v>
      </c>
      <c r="N12" s="31">
        <v>72.196110000000004</v>
      </c>
      <c r="O12" s="31">
        <v>153.50979000000001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0.79450528249887564</v>
      </c>
      <c r="G13" s="31">
        <v>1.6612478774668897</v>
      </c>
      <c r="H13" s="31">
        <v>-4.6971379611169706</v>
      </c>
      <c r="I13" s="34"/>
      <c r="J13" s="33"/>
      <c r="K13" s="33">
        <v>-2.5361181612090702</v>
      </c>
      <c r="L13" s="31"/>
      <c r="M13" s="31">
        <v>-0.93031043046354434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7.5885158420414358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9.616496860496385</v>
      </c>
      <c r="E15" s="31" t="e">
        <v>#REF!</v>
      </c>
      <c r="F15" s="31">
        <v>6.1406787456842116</v>
      </c>
      <c r="G15" s="31">
        <v>6.1406787456842116</v>
      </c>
      <c r="H15" s="31">
        <v>6.1406787456842116</v>
      </c>
      <c r="I15" s="31">
        <v>6.5042922356578945</v>
      </c>
      <c r="J15" s="33">
        <v>6.8225001059868413</v>
      </c>
      <c r="K15" s="33">
        <v>6.8225001059868413</v>
      </c>
      <c r="L15" s="31">
        <v>5.2667399625</v>
      </c>
      <c r="M15" s="31">
        <v>5.2667399625</v>
      </c>
      <c r="N15" s="31">
        <v>7.2647154674374823</v>
      </c>
      <c r="O15" s="31">
        <v>9.0302880581409077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7.9370172793679833E-2</v>
      </c>
      <c r="E16" s="31" t="e">
        <v>#REF!</v>
      </c>
      <c r="F16" s="31">
        <v>2.7004967676506425E-2</v>
      </c>
      <c r="G16" s="31">
        <v>2.604146939911416E-2</v>
      </c>
      <c r="H16" s="31">
        <v>2.4197721899114157E-2</v>
      </c>
      <c r="I16" s="31">
        <v>3.7470979036377888E-2</v>
      </c>
      <c r="J16" s="33">
        <v>9.0226229099627644E-2</v>
      </c>
      <c r="K16" s="33">
        <v>8.7842278028091109E-2</v>
      </c>
      <c r="L16" s="31">
        <v>2.9667830065299997E-2</v>
      </c>
      <c r="M16" s="31">
        <v>2.9303148376558286E-2</v>
      </c>
      <c r="N16" s="31">
        <v>1.5892165093487499E-2</v>
      </c>
      <c r="O16" s="31">
        <v>3.7384217953372413E-2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9.2507304842288918E-2</v>
      </c>
      <c r="E17" s="31" t="e">
        <v>#REF!</v>
      </c>
      <c r="F17" s="31">
        <v>8.6602137721210268E-2</v>
      </c>
      <c r="G17" s="31">
        <v>8.3512298417848851E-2</v>
      </c>
      <c r="H17" s="31">
        <v>7.7599590917848849E-2</v>
      </c>
      <c r="I17" s="31">
        <v>0.13191314048520789</v>
      </c>
      <c r="J17" s="33">
        <v>2.2076630524376976E-2</v>
      </c>
      <c r="K17" s="33">
        <v>2.1493323347298889E-2</v>
      </c>
      <c r="L17" s="31">
        <v>0</v>
      </c>
      <c r="M17" s="31">
        <v>0</v>
      </c>
      <c r="N17" s="31">
        <v>0.15971625918954935</v>
      </c>
      <c r="O17" s="31">
        <v>0.15116227259407106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54.909927680173787</v>
      </c>
      <c r="E18" s="31" t="e">
        <v>#REF!</v>
      </c>
      <c r="F18" s="31">
        <v>93.234185300247461</v>
      </c>
      <c r="G18" s="31">
        <v>89.907823724301394</v>
      </c>
      <c r="H18" s="31">
        <v>83.541681430717531</v>
      </c>
      <c r="I18" s="31">
        <v>95.75861635517947</v>
      </c>
      <c r="J18" s="31">
        <v>96.097652965610862</v>
      </c>
      <c r="K18" s="31">
        <v>93.558567546153171</v>
      </c>
      <c r="L18" s="31">
        <v>75.712907792565304</v>
      </c>
      <c r="M18" s="31">
        <v>74.782232680413003</v>
      </c>
      <c r="N18" s="31">
        <v>79.636433891720529</v>
      </c>
      <c r="O18" s="31">
        <v>162.72862454868834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1.4242315772453753</v>
      </c>
      <c r="E20" s="31" t="e">
        <v>#REF!</v>
      </c>
      <c r="F20" s="31">
        <v>1.682963334788222</v>
      </c>
      <c r="G20" s="31">
        <v>1.663970625359775</v>
      </c>
      <c r="H20" s="31">
        <v>2.0372266684685019</v>
      </c>
      <c r="I20" s="31">
        <v>1.6684201023667302</v>
      </c>
      <c r="J20" s="33">
        <v>1.5842945730018339</v>
      </c>
      <c r="K20" s="33">
        <v>1.5676547576638298</v>
      </c>
      <c r="L20" s="31">
        <v>1.7018357153521635</v>
      </c>
      <c r="M20" s="31">
        <v>1.7004134007702376</v>
      </c>
      <c r="N20" s="31">
        <v>2.0936068763390834</v>
      </c>
      <c r="O20" s="31">
        <v>3.3571909883733548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0.2593956415554885</v>
      </c>
      <c r="E22" s="31" t="e">
        <v>#REF!</v>
      </c>
      <c r="F22" s="31">
        <v>0.52204042961166919</v>
      </c>
      <c r="G22" s="31">
        <v>0.50805331222059991</v>
      </c>
      <c r="H22" s="31">
        <v>0.48242175659694148</v>
      </c>
      <c r="I22" s="31">
        <v>0.44051325875171082</v>
      </c>
      <c r="J22" s="33">
        <v>0.52007431595738585</v>
      </c>
      <c r="K22" s="33">
        <v>0.50877942741469695</v>
      </c>
      <c r="L22" s="31">
        <v>0.39774073612536781</v>
      </c>
      <c r="M22" s="31">
        <v>0.39759274895213836</v>
      </c>
      <c r="N22" s="31">
        <v>0.44173873162331895</v>
      </c>
      <c r="O22" s="31">
        <v>0.7441807838118436</v>
      </c>
      <c r="W22"/>
      <c r="X22"/>
      <c r="Y22"/>
    </row>
    <row r="23" spans="1:25" s="37" customFormat="1" ht="30" customHeight="1" x14ac:dyDescent="0.25">
      <c r="B23" s="70" t="s">
        <v>29</v>
      </c>
      <c r="C23" s="71"/>
      <c r="D23" s="38">
        <v>58.953554898974645</v>
      </c>
      <c r="E23" s="38" t="e">
        <v>#REF!</v>
      </c>
      <c r="F23" s="38">
        <v>97.68828906464735</v>
      </c>
      <c r="G23" s="38">
        <v>94.32894766188177</v>
      </c>
      <c r="H23" s="38">
        <v>88.310429855782971</v>
      </c>
      <c r="I23" s="38">
        <v>100.1166497162979</v>
      </c>
      <c r="J23" s="38">
        <v>100.45112185457008</v>
      </c>
      <c r="K23" s="38">
        <v>97.884101731231695</v>
      </c>
      <c r="L23" s="38">
        <v>80.061584244042834</v>
      </c>
      <c r="M23" s="38">
        <v>79.129338830135381</v>
      </c>
      <c r="N23" s="38">
        <v>84.467879499682923</v>
      </c>
      <c r="O23" s="38">
        <v>169.13199632087355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4.5" customHeight="1" x14ac:dyDescent="0.25">
      <c r="A43" s="1"/>
      <c r="B43" s="49" t="s">
        <v>43</v>
      </c>
      <c r="C43" s="50">
        <v>45579</v>
      </c>
      <c r="D43" s="26" t="str">
        <f t="shared" ref="D43:O43" si="0">D10</f>
        <v>GLP                    70/30</v>
      </c>
      <c r="E43" s="26" t="str">
        <f t="shared" si="0"/>
        <v>Gasolina 97</v>
      </c>
      <c r="F43" s="26" t="str">
        <f t="shared" si="0"/>
        <v xml:space="preserve">
Gasolina Premium</v>
      </c>
      <c r="G43" s="26" t="str">
        <f t="shared" si="0"/>
        <v xml:space="preserve">
Gasolina Regular</v>
      </c>
      <c r="H43" s="26" t="str">
        <f t="shared" si="0"/>
        <v>Gasolina 84</v>
      </c>
      <c r="I43" s="26" t="str">
        <f t="shared" si="0"/>
        <v>Turbo</v>
      </c>
      <c r="J43" s="26" t="str">
        <f t="shared" si="0"/>
        <v>Diésel 2
Bajo Azufre</v>
      </c>
      <c r="K43" s="26" t="str">
        <f t="shared" si="0"/>
        <v>Diésel 2
Alto Azufre</v>
      </c>
      <c r="L43" s="26" t="str">
        <f t="shared" si="0"/>
        <v>Petróleo Industrial 6 (3%S)</v>
      </c>
      <c r="M43" s="26" t="str">
        <f t="shared" si="0"/>
        <v>Petróleo Industrial 500 (3%S)</v>
      </c>
      <c r="N43" s="26" t="str">
        <f t="shared" si="0"/>
        <v>Alcohol Carburante</v>
      </c>
      <c r="O43" s="26" t="str">
        <f t="shared" si="0"/>
        <v>B100</v>
      </c>
    </row>
    <row r="44" spans="1:21" ht="18.75" x14ac:dyDescent="0.25">
      <c r="B44" s="61" t="s">
        <v>17</v>
      </c>
      <c r="C44" s="61"/>
      <c r="D44" s="51">
        <v>45.121553342041437</v>
      </c>
      <c r="E44" s="51" t="e">
        <v>#REF!</v>
      </c>
      <c r="F44" s="51">
        <v>86.979899449165529</v>
      </c>
      <c r="G44" s="51">
        <v>83.65759121080022</v>
      </c>
      <c r="H44" s="51">
        <v>77.299205372216363</v>
      </c>
      <c r="I44" s="51">
        <v>89.084939999999989</v>
      </c>
      <c r="J44" s="51">
        <v>89.162850000000006</v>
      </c>
      <c r="K44" s="51">
        <v>86.626731838790931</v>
      </c>
      <c r="L44" s="51">
        <v>70.416499999999999</v>
      </c>
      <c r="M44" s="51">
        <v>69.48618956953645</v>
      </c>
      <c r="N44" s="51">
        <v>72.196110000000004</v>
      </c>
      <c r="O44" s="51">
        <v>153.50979000000001</v>
      </c>
    </row>
    <row r="45" spans="1:21" ht="18.75" x14ac:dyDescent="0.25">
      <c r="B45" s="62" t="s">
        <v>44</v>
      </c>
      <c r="C45" s="62"/>
      <c r="D45" s="51">
        <v>9.616496860496385</v>
      </c>
      <c r="E45" s="51" t="e">
        <v>#REF!</v>
      </c>
      <c r="F45" s="51">
        <v>6.1406787456842116</v>
      </c>
      <c r="G45" s="51">
        <v>6.1406787456842116</v>
      </c>
      <c r="H45" s="51">
        <v>6.1406787456842116</v>
      </c>
      <c r="I45" s="51">
        <v>6.5042922356578945</v>
      </c>
      <c r="J45" s="51">
        <v>6.8225001059868413</v>
      </c>
      <c r="K45" s="51">
        <v>6.8225001059868413</v>
      </c>
      <c r="L45" s="51">
        <v>5.2667399625</v>
      </c>
      <c r="M45" s="51">
        <v>5.2667399625</v>
      </c>
      <c r="N45" s="51">
        <v>7.2647154674374823</v>
      </c>
      <c r="O45" s="51">
        <v>9.0302880581409077</v>
      </c>
    </row>
    <row r="46" spans="1:21" ht="18.75" x14ac:dyDescent="0.25">
      <c r="B46" s="62" t="s">
        <v>45</v>
      </c>
      <c r="C46" s="62"/>
      <c r="D46" s="51">
        <v>0.17187747763596875</v>
      </c>
      <c r="E46" s="51" t="e">
        <v>#REF!</v>
      </c>
      <c r="F46" s="51">
        <v>0.11360710539771669</v>
      </c>
      <c r="G46" s="51">
        <v>0.10955376781696301</v>
      </c>
      <c r="H46" s="51">
        <v>0.101797312816963</v>
      </c>
      <c r="I46" s="51">
        <v>0.16938411952158577</v>
      </c>
      <c r="J46" s="51">
        <v>0.11230285962400462</v>
      </c>
      <c r="K46" s="51">
        <v>0.10933560137539</v>
      </c>
      <c r="L46" s="51">
        <v>2.9667830065299997E-2</v>
      </c>
      <c r="M46" s="51">
        <v>2.9303148376558286E-2</v>
      </c>
      <c r="N46" s="51">
        <v>0.17560842428303686</v>
      </c>
      <c r="O46" s="51">
        <v>0.18854649054744346</v>
      </c>
    </row>
    <row r="47" spans="1:21" ht="18.75" x14ac:dyDescent="0.25">
      <c r="B47" s="52" t="s">
        <v>24</v>
      </c>
      <c r="C47" s="52"/>
      <c r="D47" s="51">
        <v>54.909927680173787</v>
      </c>
      <c r="E47" s="51" t="e">
        <v>#REF!</v>
      </c>
      <c r="F47" s="51">
        <v>93.234185300247461</v>
      </c>
      <c r="G47" s="51">
        <v>89.907823724301394</v>
      </c>
      <c r="H47" s="51">
        <v>83.541681430717531</v>
      </c>
      <c r="I47" s="51">
        <v>95.75861635517947</v>
      </c>
      <c r="J47" s="51">
        <v>96.097652965610862</v>
      </c>
      <c r="K47" s="51">
        <v>93.558567546153171</v>
      </c>
      <c r="L47" s="51">
        <v>75.712907792565304</v>
      </c>
      <c r="M47" s="51">
        <v>74.782232680413003</v>
      </c>
      <c r="N47" s="51">
        <v>79.636433891720529</v>
      </c>
      <c r="O47" s="51">
        <v>162.72862454868834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1.4242315772453753</v>
      </c>
      <c r="E49" s="51" t="e">
        <v>#REF!</v>
      </c>
      <c r="F49" s="51">
        <v>1.682963334788222</v>
      </c>
      <c r="G49" s="51">
        <v>1.663970625359775</v>
      </c>
      <c r="H49" s="51">
        <v>2.0372266684685019</v>
      </c>
      <c r="I49" s="51">
        <v>1.6684201023667302</v>
      </c>
      <c r="J49" s="51">
        <v>1.5842945730018339</v>
      </c>
      <c r="K49" s="51">
        <v>1.5676547576638298</v>
      </c>
      <c r="L49" s="51">
        <v>1.7018357153521635</v>
      </c>
      <c r="M49" s="51">
        <v>1.7004134007702376</v>
      </c>
      <c r="N49" s="51">
        <v>2.0936068763390834</v>
      </c>
      <c r="O49" s="51">
        <v>3.3571909883733548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2.2490999999999999</v>
      </c>
      <c r="G50" s="51">
        <v>2.2490999999999999</v>
      </c>
      <c r="H50" s="51">
        <v>2.2490999999999999</v>
      </c>
      <c r="I50" s="51">
        <v>2.2490999999999999</v>
      </c>
      <c r="J50" s="51">
        <v>2.2490999999999999</v>
      </c>
      <c r="K50" s="51">
        <v>2.2490999999999999</v>
      </c>
      <c r="L50" s="51">
        <v>2.2490999999999999</v>
      </c>
      <c r="M50" s="51">
        <v>2.2490999999999999</v>
      </c>
      <c r="N50" s="51">
        <v>2.2961</v>
      </c>
      <c r="O50" s="51">
        <v>2.302</v>
      </c>
    </row>
    <row r="51" spans="2:24" ht="18.75" x14ac:dyDescent="0.25">
      <c r="B51" s="52" t="s">
        <v>28</v>
      </c>
      <c r="C51" s="52"/>
      <c r="D51" s="51">
        <v>0.2593956415554885</v>
      </c>
      <c r="E51" s="51" t="e">
        <v>#REF!</v>
      </c>
      <c r="F51" s="51">
        <v>0.52204042961166919</v>
      </c>
      <c r="G51" s="51">
        <v>0.50805331222059991</v>
      </c>
      <c r="H51" s="51">
        <v>0.48242175659694148</v>
      </c>
      <c r="I51" s="51">
        <v>0.44051325875171082</v>
      </c>
      <c r="J51" s="51">
        <v>0.52007431595738585</v>
      </c>
      <c r="K51" s="51">
        <v>0.50877942741469695</v>
      </c>
      <c r="L51" s="51">
        <v>0.39774073612536781</v>
      </c>
      <c r="M51" s="51">
        <v>0.39759274895213836</v>
      </c>
      <c r="N51" s="51">
        <v>0.44173873162331895</v>
      </c>
      <c r="O51" s="51">
        <v>0.7441807838118436</v>
      </c>
    </row>
    <row r="52" spans="2:24" ht="18.75" x14ac:dyDescent="0.25">
      <c r="B52" s="63"/>
      <c r="C52" s="63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0" t="s">
        <v>46</v>
      </c>
      <c r="C53" s="60"/>
      <c r="D53" s="53">
        <v>58.953554898974645</v>
      </c>
      <c r="E53" s="53" t="e">
        <v>#REF!</v>
      </c>
      <c r="F53" s="53">
        <v>97.68828906464735</v>
      </c>
      <c r="G53" s="53">
        <v>94.32894766188177</v>
      </c>
      <c r="H53" s="53">
        <v>88.310429855782971</v>
      </c>
      <c r="I53" s="53">
        <v>100.1166497162979</v>
      </c>
      <c r="J53" s="53">
        <v>100.45112185457008</v>
      </c>
      <c r="K53" s="53">
        <v>97.884101731231695</v>
      </c>
      <c r="L53" s="53">
        <v>80.061584244042834</v>
      </c>
      <c r="M53" s="53">
        <v>79.129338830135381</v>
      </c>
      <c r="N53" s="53">
        <v>84.467879499682923</v>
      </c>
      <c r="O53" s="53">
        <v>169.13199632087355</v>
      </c>
    </row>
    <row r="55" spans="2:24" ht="21" x14ac:dyDescent="0.35">
      <c r="C55" s="54"/>
      <c r="D55" s="54"/>
    </row>
    <row r="57" spans="2:24" ht="69.75" customHeight="1" x14ac:dyDescent="0.25">
      <c r="B57" s="49"/>
      <c r="C57" s="50"/>
      <c r="D57" s="26" t="str">
        <f>D43</f>
        <v>GLP                    70/30</v>
      </c>
      <c r="E57" s="26" t="str">
        <f t="shared" ref="E57:O57" si="1">E43</f>
        <v>Gasolina 97</v>
      </c>
      <c r="F57" s="26" t="str">
        <f t="shared" si="1"/>
        <v xml:space="preserve">
Gasolina Premium</v>
      </c>
      <c r="G57" s="26" t="str">
        <f t="shared" si="1"/>
        <v xml:space="preserve">
Gasolina Regular</v>
      </c>
      <c r="H57" s="26" t="str">
        <f t="shared" si="1"/>
        <v>Gasolina 84</v>
      </c>
      <c r="I57" s="26" t="str">
        <f t="shared" si="1"/>
        <v>Turbo</v>
      </c>
      <c r="J57" s="26" t="str">
        <f t="shared" si="1"/>
        <v>Diésel 2
Bajo Azufre</v>
      </c>
      <c r="K57" s="26" t="str">
        <f t="shared" si="1"/>
        <v>Diésel 2
Alto Azufre</v>
      </c>
      <c r="L57" s="26" t="str">
        <f t="shared" si="1"/>
        <v>Petróleo Industrial 6 (3%S)</v>
      </c>
      <c r="M57" s="26" t="str">
        <f t="shared" si="1"/>
        <v>Petróleo Industrial 500 (3%S)</v>
      </c>
      <c r="N57" s="26" t="str">
        <f t="shared" si="1"/>
        <v>Alcohol Carburante</v>
      </c>
      <c r="O57" s="26" t="str">
        <f t="shared" si="1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.75" x14ac:dyDescent="0.25">
      <c r="B58" s="61" t="s">
        <v>17</v>
      </c>
      <c r="C58" s="61"/>
      <c r="D58" s="56">
        <v>0.76537459733113089</v>
      </c>
      <c r="E58" s="56" t="e">
        <v>#REF!</v>
      </c>
      <c r="F58" s="56">
        <v>0.89038205379566726</v>
      </c>
      <c r="G58" s="56">
        <v>0.88687082051066035</v>
      </c>
      <c r="H58" s="56">
        <v>0.87531229888079243</v>
      </c>
      <c r="I58" s="56">
        <v>0.88981143748259017</v>
      </c>
      <c r="J58" s="56">
        <v>0.88762423309803484</v>
      </c>
      <c r="K58" s="56">
        <v>0.88499286714250047</v>
      </c>
      <c r="L58" s="56">
        <v>0.8795291857497749</v>
      </c>
      <c r="M58" s="56">
        <v>0.87813433799441198</v>
      </c>
      <c r="N58" s="56">
        <v>0.85471673288863625</v>
      </c>
      <c r="O58" s="56">
        <v>0.90763305193160826</v>
      </c>
    </row>
    <row r="59" spans="2:24" ht="18.75" x14ac:dyDescent="0.25">
      <c r="B59" s="62" t="s">
        <v>44</v>
      </c>
      <c r="C59" s="62"/>
      <c r="D59" s="57">
        <v>0.16311988101439565</v>
      </c>
      <c r="E59" s="57" t="e">
        <v>#REF!</v>
      </c>
      <c r="F59" s="57">
        <v>6.2859927269485541E-2</v>
      </c>
      <c r="G59" s="57">
        <v>6.5098560917855486E-2</v>
      </c>
      <c r="H59" s="57">
        <v>6.953514727209871E-2</v>
      </c>
      <c r="I59" s="57">
        <v>6.4967138373978828E-2</v>
      </c>
      <c r="J59" s="57">
        <v>6.7918605387645534E-2</v>
      </c>
      <c r="K59" s="57">
        <v>6.969977744414442E-2</v>
      </c>
      <c r="L59" s="57">
        <v>6.5783609108283209E-2</v>
      </c>
      <c r="M59" s="57">
        <v>6.6558624656348458E-2</v>
      </c>
      <c r="N59" s="57">
        <v>8.6005656948742903E-2</v>
      </c>
      <c r="O59" s="57">
        <v>5.3391955718472342E-2</v>
      </c>
    </row>
    <row r="60" spans="2:24" ht="18.75" x14ac:dyDescent="0.25">
      <c r="B60" s="62" t="s">
        <v>45</v>
      </c>
      <c r="C60" s="62"/>
      <c r="D60" s="57">
        <v>2.9154726620049531E-3</v>
      </c>
      <c r="E60" s="57" t="e">
        <v>#REF!</v>
      </c>
      <c r="F60" s="57">
        <v>1.1629552168994865E-3</v>
      </c>
      <c r="G60" s="57">
        <v>1.161401356979556E-3</v>
      </c>
      <c r="H60" s="57">
        <v>1.1527212921871746E-3</v>
      </c>
      <c r="I60" s="57">
        <v>1.6918676364178404E-3</v>
      </c>
      <c r="J60" s="57">
        <v>1.117985121028246E-3</v>
      </c>
      <c r="K60" s="57">
        <v>1.1169903941663747E-3</v>
      </c>
      <c r="L60" s="57">
        <v>3.7056261558435872E-4</v>
      </c>
      <c r="M60" s="57">
        <v>3.7031964135909802E-4</v>
      </c>
      <c r="N60" s="57">
        <v>2.0789964815406082E-3</v>
      </c>
      <c r="O60" s="57">
        <v>1.1147890088740934E-3</v>
      </c>
    </row>
    <row r="61" spans="2:24" ht="18.75" x14ac:dyDescent="0.25">
      <c r="B61" s="52" t="s">
        <v>24</v>
      </c>
      <c r="C61" s="52"/>
      <c r="D61" s="57">
        <v>0.93140995100753143</v>
      </c>
      <c r="E61" s="57" t="e">
        <v>#REF!</v>
      </c>
      <c r="F61" s="57">
        <v>0.95440493628205225</v>
      </c>
      <c r="G61" s="57">
        <v>0.95313078278549535</v>
      </c>
      <c r="H61" s="57">
        <v>0.94600016744507831</v>
      </c>
      <c r="I61" s="57">
        <v>0.95647044349298682</v>
      </c>
      <c r="J61" s="57">
        <v>0.95666082360670868</v>
      </c>
      <c r="K61" s="57">
        <v>0.9558096349808114</v>
      </c>
      <c r="L61" s="57">
        <v>0.94568335747364252</v>
      </c>
      <c r="M61" s="57">
        <v>0.94506328229211944</v>
      </c>
      <c r="N61" s="57">
        <v>0.94280138631891985</v>
      </c>
      <c r="O61" s="57">
        <v>0.96213979665895466</v>
      </c>
    </row>
    <row r="62" spans="2:24" ht="18.75" x14ac:dyDescent="0.25">
      <c r="B62" s="62" t="s">
        <v>47</v>
      </c>
      <c r="C62" s="62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.75" x14ac:dyDescent="0.25">
      <c r="B63" s="52" t="s">
        <v>26</v>
      </c>
      <c r="C63" s="52"/>
      <c r="D63" s="57">
        <v>2.4158535981180441E-2</v>
      </c>
      <c r="E63" s="57" t="e">
        <v>#REF!</v>
      </c>
      <c r="F63" s="57">
        <v>1.722789242090712E-2</v>
      </c>
      <c r="G63" s="57">
        <v>1.7640084688787257E-2</v>
      </c>
      <c r="H63" s="57">
        <v>2.3068924834761122E-2</v>
      </c>
      <c r="I63" s="57">
        <v>1.6664761626508259E-2</v>
      </c>
      <c r="J63" s="57">
        <v>1.5771795712700203E-2</v>
      </c>
      <c r="K63" s="57">
        <v>1.6015417518651459E-2</v>
      </c>
      <c r="L63" s="57">
        <v>2.1256583059418944E-2</v>
      </c>
      <c r="M63" s="57">
        <v>2.1489038401046986E-2</v>
      </c>
      <c r="N63" s="57">
        <v>2.4785834434815454E-2</v>
      </c>
      <c r="O63" s="57">
        <v>1.9849532089742293E-2</v>
      </c>
    </row>
    <row r="64" spans="2:24" ht="18.75" x14ac:dyDescent="0.25">
      <c r="B64" s="52" t="s">
        <v>27</v>
      </c>
      <c r="C64" s="52"/>
      <c r="D64" s="57">
        <v>4.0031513011288253E-2</v>
      </c>
      <c r="E64" s="57" t="e">
        <v>#REF!</v>
      </c>
      <c r="F64" s="57">
        <v>2.302323053801883E-2</v>
      </c>
      <c r="G64" s="57">
        <v>2.3843157967390945E-2</v>
      </c>
      <c r="H64" s="57">
        <v>2.5468112924746662E-2</v>
      </c>
      <c r="I64" s="57">
        <v>2.2464794880504985E-2</v>
      </c>
      <c r="J64" s="57">
        <v>2.2389993844530429E-2</v>
      </c>
      <c r="K64" s="57">
        <v>2.2977173618812338E-2</v>
      </c>
      <c r="L64" s="57">
        <v>2.8092124596789367E-2</v>
      </c>
      <c r="M64" s="57">
        <v>2.842308596597877E-2</v>
      </c>
      <c r="N64" s="57">
        <v>2.7183114026304155E-2</v>
      </c>
      <c r="O64" s="57">
        <v>1.3610671251303009E-2</v>
      </c>
    </row>
    <row r="65" spans="2:15" ht="18.75" x14ac:dyDescent="0.25">
      <c r="B65" s="52" t="s">
        <v>28</v>
      </c>
      <c r="C65" s="52"/>
      <c r="D65" s="57">
        <v>4.4000000000000011E-3</v>
      </c>
      <c r="E65" s="57" t="e">
        <v>#REF!</v>
      </c>
      <c r="F65" s="57">
        <v>5.3439407590217657E-3</v>
      </c>
      <c r="G65" s="57">
        <v>5.3859745583264224E-3</v>
      </c>
      <c r="H65" s="57">
        <v>5.4627947954139673E-3</v>
      </c>
      <c r="I65" s="57">
        <v>4.4000000000000003E-3</v>
      </c>
      <c r="J65" s="57">
        <v>5.1773868360607544E-3</v>
      </c>
      <c r="K65" s="57">
        <v>5.1977738817248773E-3</v>
      </c>
      <c r="L65" s="57">
        <v>4.9679348701491951E-3</v>
      </c>
      <c r="M65" s="57">
        <v>5.0245933408547619E-3</v>
      </c>
      <c r="N65" s="57">
        <v>5.22966521996065E-3</v>
      </c>
      <c r="O65" s="57">
        <v>4.3999999999999994E-3</v>
      </c>
    </row>
    <row r="66" spans="2:15" ht="18.75" x14ac:dyDescent="0.25">
      <c r="B66" s="60" t="s">
        <v>46</v>
      </c>
      <c r="C66" s="60"/>
      <c r="D66" s="58">
        <v>1.0000000000000002</v>
      </c>
      <c r="E66" s="58" t="e">
        <v>#REF!</v>
      </c>
      <c r="F66" s="58">
        <v>1</v>
      </c>
      <c r="G66" s="58">
        <v>1</v>
      </c>
      <c r="H66" s="58">
        <v>1</v>
      </c>
      <c r="I66" s="58">
        <v>1</v>
      </c>
      <c r="J66" s="58">
        <v>1</v>
      </c>
      <c r="K66" s="58">
        <v>1</v>
      </c>
      <c r="L66" s="58">
        <v>1</v>
      </c>
      <c r="M66" s="58">
        <v>1</v>
      </c>
      <c r="N66" s="58">
        <v>1</v>
      </c>
      <c r="O66" s="58">
        <v>0.99999999999999989</v>
      </c>
    </row>
    <row r="69" spans="2:15" ht="23.25" x14ac:dyDescent="0.35">
      <c r="B69" s="59"/>
    </row>
  </sheetData>
  <mergeCells count="17">
    <mergeCell ref="B23:C23"/>
    <mergeCell ref="B2:O2"/>
    <mergeCell ref="B3:O3"/>
    <mergeCell ref="B7:C7"/>
    <mergeCell ref="B10:C10"/>
    <mergeCell ref="B11:C11"/>
    <mergeCell ref="B66:C66"/>
    <mergeCell ref="B44:C44"/>
    <mergeCell ref="B45:C45"/>
    <mergeCell ref="B46:C46"/>
    <mergeCell ref="B48:C48"/>
    <mergeCell ref="B52:C52"/>
    <mergeCell ref="B53:C53"/>
    <mergeCell ref="B58:C58"/>
    <mergeCell ref="B59:C59"/>
    <mergeCell ref="B60:C60"/>
    <mergeCell ref="B62:C62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2024-10-14T15:23:45Z</dcterms:created>
  <dcterms:modified xsi:type="dcterms:W3CDTF">2024-10-14T16:15:43Z</dcterms:modified>
</cp:coreProperties>
</file>